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Лист3!$A$4:$H$39</definedName>
  </definedNames>
  <calcPr calcId="124519"/>
</workbook>
</file>

<file path=xl/calcChain.xml><?xml version="1.0" encoding="utf-8"?>
<calcChain xmlns="http://schemas.openxmlformats.org/spreadsheetml/2006/main">
  <c r="C34" i="3"/>
  <c r="D23"/>
  <c r="C23"/>
  <c r="F10"/>
  <c r="D15" l="1"/>
  <c r="C15"/>
  <c r="D34"/>
  <c r="E37"/>
  <c r="F37"/>
  <c r="E38"/>
  <c r="F38"/>
  <c r="E35"/>
  <c r="F35"/>
  <c r="C12" l="1"/>
  <c r="C11" s="1"/>
  <c r="D12"/>
  <c r="D11" l="1"/>
  <c r="F11" s="1"/>
  <c r="F12"/>
  <c r="E11"/>
  <c r="F36"/>
  <c r="E36"/>
  <c r="E34"/>
  <c r="C8"/>
  <c r="F32"/>
  <c r="E32"/>
  <c r="F31"/>
  <c r="E31"/>
  <c r="F30"/>
  <c r="E30"/>
  <c r="F29"/>
  <c r="E29"/>
  <c r="F28"/>
  <c r="E28"/>
  <c r="F27"/>
  <c r="E27"/>
  <c r="F26"/>
  <c r="E26"/>
  <c r="F25"/>
  <c r="E25"/>
  <c r="F22"/>
  <c r="E22"/>
  <c r="F21"/>
  <c r="E21"/>
  <c r="F20"/>
  <c r="E20"/>
  <c r="F19"/>
  <c r="E19"/>
  <c r="F18"/>
  <c r="E18"/>
  <c r="F17"/>
  <c r="E17"/>
  <c r="F16"/>
  <c r="E16"/>
  <c r="C5"/>
  <c r="C4" s="1"/>
  <c r="C33" s="1"/>
  <c r="C39" s="1"/>
  <c r="E13"/>
  <c r="E15"/>
  <c r="F15"/>
  <c r="D8"/>
  <c r="D5"/>
  <c r="F23"/>
  <c r="E23"/>
  <c r="D4" l="1"/>
  <c r="D33" s="1"/>
  <c r="D39" s="1"/>
  <c r="E10"/>
  <c r="F8"/>
  <c r="F13"/>
  <c r="F14"/>
  <c r="E14"/>
  <c r="E8"/>
  <c r="E12"/>
  <c r="F7"/>
  <c r="F34"/>
  <c r="E5"/>
  <c r="F5"/>
  <c r="E7"/>
  <c r="F4" l="1"/>
  <c r="E4"/>
  <c r="E33" l="1"/>
  <c r="F33"/>
  <c r="F39"/>
  <c r="E39"/>
</calcChain>
</file>

<file path=xl/sharedStrings.xml><?xml version="1.0" encoding="utf-8"?>
<sst xmlns="http://schemas.openxmlformats.org/spreadsheetml/2006/main" count="64" uniqueCount="43">
  <si>
    <t>Наименование мероприятия</t>
  </si>
  <si>
    <t>КВР</t>
  </si>
  <si>
    <t>За счет средств областного бюджета:</t>
  </si>
  <si>
    <t>Капитальный ремонт и ремонт автодорог общего пользования</t>
  </si>
  <si>
    <t>612</t>
  </si>
  <si>
    <t>в том числе:</t>
  </si>
  <si>
    <t>За счет средств муниципального бюджета:</t>
  </si>
  <si>
    <t>Капитальный ремонт и ремонт автодорог общего пользования, из них:</t>
  </si>
  <si>
    <t>611</t>
  </si>
  <si>
    <t>ВСЕГО расходов по разделу 0409</t>
  </si>
  <si>
    <t>Исполнитель:</t>
  </si>
  <si>
    <t>Г.В. Лаптева</t>
  </si>
  <si>
    <t>8-83159-37-135</t>
  </si>
  <si>
    <t>244</t>
  </si>
  <si>
    <t>Мероприятия по безопасности дорожного движения</t>
  </si>
  <si>
    <t>руб.</t>
  </si>
  <si>
    <t>Содержание автодорог общего пользования, из них:</t>
  </si>
  <si>
    <t>Реализация мероприятий, направленных на ремонт дорог общего пользования, тротуаров и дворовых территорий</t>
  </si>
  <si>
    <t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t>
  </si>
  <si>
    <t>Реализация мероприятий по ремонту дорог на территории городского округа г.Бор, основанных на инициативах граждан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</si>
  <si>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</si>
  <si>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Реализация мероприятий, направленных на содержание дорог общего пользования, тротуаров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</si>
  <si>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</si>
  <si>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% исполнения</t>
  </si>
  <si>
    <t>Остаток ассигнований</t>
  </si>
  <si>
    <t>414</t>
  </si>
  <si>
    <t>Расходы на строительство, реконструкцию, проектно-изыскательские работы по отрасли "Национальная экономика"</t>
  </si>
  <si>
    <t>Строительство (реконструкцмя) автомобильных дорог общего пользования</t>
  </si>
  <si>
    <t>ИТОГО</t>
  </si>
  <si>
    <t>Кроме того, на реализацию мероприятий по поддержке местных инициатив, в том числе:</t>
  </si>
  <si>
    <t xml:space="preserve">за счет средств областного бюджета </t>
  </si>
  <si>
    <t>за счет средств муниципального бюджета</t>
  </si>
  <si>
    <t>Строительство (реконструкция) автомобильных дорог общего пользования</t>
  </si>
  <si>
    <t>субсидии областного бюджета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области, в том числе на строительство объектов скоростного внеуличного транспорта</t>
  </si>
  <si>
    <t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t>
  </si>
  <si>
    <t>Субсидии областного бюджета на капитальный ремонт и ремонт автомобильных дорог общего пользования местного значения (ремонт автомобильных дорог общего пользования местного значения в размере 5% от налоговых доходов консолидированного бюджета Нижегородской области от акцизов на нефтепродукты)</t>
  </si>
  <si>
    <t>Капитальный ремонт и ремонт автомобильных дорог общего пользования местного значения (софинансирование мероприятий по ремонту автомобильных дорог общего пользования местного значения в размере 5% от налоговых доходов консолидированного бюджета Нижегородской области от акцизов на нефтепродукты)</t>
  </si>
  <si>
    <t>Резервный фонд администрации городского округа город Бор</t>
  </si>
  <si>
    <t>На реализацию мероприятий по поддержке местных инициатив были привлечены внебюджетные средства населения и спонсоров в сумме 325 039,82 рублей</t>
  </si>
  <si>
    <t>Расшифровка расходов по подразделу 0409 "Дорожные фонды (дорожное хозяйство)" по городскому округу г.Бор за 2020 г.</t>
  </si>
  <si>
    <t>Общее неосвоение плана по мероприятию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области, в том числе на строительство объектов скоростного внеуличного транспорта связано с уменьшением стоимости работ по результатам аукциона</t>
  </si>
  <si>
    <t>План финансирования  на 2020 год</t>
  </si>
  <si>
    <t>Кассовый расход на 01.01.2021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</si>
</sst>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3" fillId="0" borderId="0" xfId="1" applyFont="1"/>
    <xf numFmtId="0" fontId="4" fillId="0" borderId="0" xfId="1" applyFont="1"/>
    <xf numFmtId="4" fontId="1" fillId="0" borderId="1" xfId="1" applyNumberFormat="1" applyFont="1" applyFill="1" applyBorder="1" applyAlignment="1">
      <alignment horizontal="left" vertical="center" wrapText="1"/>
    </xf>
    <xf numFmtId="4" fontId="3" fillId="0" borderId="0" xfId="1" applyNumberFormat="1" applyFont="1"/>
    <xf numFmtId="0" fontId="5" fillId="0" borderId="0" xfId="1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6" fillId="0" borderId="0" xfId="1" applyFont="1"/>
    <xf numFmtId="49" fontId="6" fillId="0" borderId="1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/>
    <xf numFmtId="0" fontId="6" fillId="0" borderId="0" xfId="1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5" fillId="0" borderId="0" xfId="1" applyFont="1" applyFill="1"/>
    <xf numFmtId="49" fontId="3" fillId="0" borderId="1" xfId="1" applyNumberFormat="1" applyFont="1" applyFill="1" applyBorder="1" applyAlignment="1">
      <alignment horizontal="left" vertical="center" wrapText="1"/>
    </xf>
    <xf numFmtId="0" fontId="7" fillId="0" borderId="0" xfId="1" applyFont="1" applyFill="1"/>
    <xf numFmtId="49" fontId="6" fillId="2" borderId="1" xfId="1" applyNumberFormat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right" vertical="center" wrapText="1"/>
    </xf>
    <xf numFmtId="10" fontId="6" fillId="2" borderId="1" xfId="1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 applyProtection="1">
      <alignment horizontal="right" vertical="center" wrapText="1"/>
    </xf>
    <xf numFmtId="10" fontId="6" fillId="2" borderId="1" xfId="0" applyNumberFormat="1" applyFont="1" applyFill="1" applyBorder="1" applyAlignment="1" applyProtection="1">
      <alignment horizontal="righ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10" fontId="1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10" fontId="3" fillId="0" borderId="1" xfId="0" applyNumberFormat="1" applyFont="1" applyFill="1" applyBorder="1" applyAlignment="1" applyProtection="1">
      <alignment horizontal="righ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right" vertical="center" wrapText="1"/>
    </xf>
    <xf numFmtId="49" fontId="1" fillId="0" borderId="2" xfId="1" applyNumberFormat="1" applyFont="1" applyFill="1" applyBorder="1" applyAlignment="1">
      <alignment horizontal="right" vertical="center" wrapText="1"/>
    </xf>
    <xf numFmtId="4" fontId="3" fillId="0" borderId="1" xfId="1" applyNumberFormat="1" applyFont="1" applyFill="1" applyBorder="1" applyAlignment="1">
      <alignment horizontal="right" vertical="center" wrapText="1"/>
    </xf>
    <xf numFmtId="10" fontId="3" fillId="0" borderId="1" xfId="1" applyNumberFormat="1" applyFont="1" applyFill="1" applyBorder="1" applyAlignment="1">
      <alignment horizontal="right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10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/>
    <xf numFmtId="0" fontId="1" fillId="0" borderId="0" xfId="1" applyFont="1" applyAlignment="1">
      <alignment horizontal="center" wrapText="1"/>
    </xf>
    <xf numFmtId="0" fontId="3" fillId="0" borderId="2" xfId="0" applyNumberFormat="1" applyFont="1" applyBorder="1" applyAlignment="1">
      <alignment vertical="top" wrapText="1"/>
    </xf>
    <xf numFmtId="0" fontId="9" fillId="0" borderId="3" xfId="0" applyNumberFormat="1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0" fontId="3" fillId="0" borderId="3" xfId="1" applyFont="1" applyBorder="1" applyAlignment="1">
      <alignment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Обычный" xfId="0" builtinId="0"/>
    <cellStyle name="Обычный_Xl000028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tabSelected="1" workbookViewId="0">
      <selection activeCell="D47" sqref="D47"/>
    </sheetView>
  </sheetViews>
  <sheetFormatPr defaultRowHeight="12.75" outlineLevelRow="3"/>
  <cols>
    <col min="1" max="1" width="67.7109375" style="2" customWidth="1"/>
    <col min="2" max="2" width="6.7109375" style="2" customWidth="1"/>
    <col min="3" max="3" width="24.28515625" style="2" customWidth="1"/>
    <col min="4" max="4" width="22.42578125" style="2" customWidth="1"/>
    <col min="5" max="5" width="18.42578125" style="2" customWidth="1"/>
    <col min="6" max="6" width="11.42578125" style="2" customWidth="1"/>
    <col min="7" max="7" width="39.85546875" style="2" customWidth="1"/>
    <col min="8" max="16384" width="9.140625" style="2"/>
  </cols>
  <sheetData>
    <row r="1" spans="1:7" s="1" customFormat="1" ht="48.75" customHeight="1">
      <c r="A1" s="50" t="s">
        <v>39</v>
      </c>
      <c r="B1" s="50"/>
      <c r="C1" s="50"/>
      <c r="D1" s="50"/>
    </row>
    <row r="2" spans="1:7" ht="15.75">
      <c r="D2" s="10" t="s">
        <v>15</v>
      </c>
    </row>
    <row r="3" spans="1:7" s="1" customFormat="1" ht="74.25" customHeight="1">
      <c r="A3" s="33" t="s">
        <v>0</v>
      </c>
      <c r="B3" s="33" t="s">
        <v>1</v>
      </c>
      <c r="C3" s="33" t="s">
        <v>41</v>
      </c>
      <c r="D3" s="33" t="s">
        <v>42</v>
      </c>
      <c r="E3" s="33" t="s">
        <v>24</v>
      </c>
      <c r="F3" s="33" t="s">
        <v>23</v>
      </c>
    </row>
    <row r="4" spans="1:7" s="13" customFormat="1" ht="23.25" customHeight="1">
      <c r="A4" s="3" t="s">
        <v>2</v>
      </c>
      <c r="B4" s="34"/>
      <c r="C4" s="35">
        <f>C5+C8</f>
        <v>54033700</v>
      </c>
      <c r="D4" s="35">
        <f>D5+D8</f>
        <v>50489574.539999999</v>
      </c>
      <c r="E4" s="35">
        <f>C4-D4</f>
        <v>3544125.4600000009</v>
      </c>
      <c r="F4" s="36">
        <f>D4/C4</f>
        <v>0.93440898069167944</v>
      </c>
    </row>
    <row r="5" spans="1:7" s="14" customFormat="1" ht="37.5" outlineLevel="3">
      <c r="A5" s="20" t="s">
        <v>27</v>
      </c>
      <c r="B5" s="21"/>
      <c r="C5" s="22">
        <f>C7</f>
        <v>24113100</v>
      </c>
      <c r="D5" s="22">
        <f>D7</f>
        <v>20569378.91</v>
      </c>
      <c r="E5" s="22">
        <f t="shared" ref="E5:E39" si="0">C5-D5</f>
        <v>3543721.09</v>
      </c>
      <c r="F5" s="23">
        <f t="shared" ref="F5:F39" si="1">D5/C5</f>
        <v>0.85303751529251737</v>
      </c>
      <c r="G5" s="19"/>
    </row>
    <row r="6" spans="1:7" s="16" customFormat="1" ht="15.75" outlineLevel="3">
      <c r="A6" s="18" t="s">
        <v>5</v>
      </c>
      <c r="B6" s="15"/>
      <c r="C6" s="38"/>
      <c r="D6" s="38"/>
      <c r="E6" s="38"/>
      <c r="F6" s="39"/>
    </row>
    <row r="7" spans="1:7" s="17" customFormat="1" ht="87.75" customHeight="1" outlineLevel="3">
      <c r="A7" s="30" t="s">
        <v>33</v>
      </c>
      <c r="B7" s="15" t="s">
        <v>25</v>
      </c>
      <c r="C7" s="31">
        <v>24113100</v>
      </c>
      <c r="D7" s="31">
        <v>20569378.91</v>
      </c>
      <c r="E7" s="31">
        <f t="shared" si="0"/>
        <v>3543721.09</v>
      </c>
      <c r="F7" s="32">
        <f t="shared" si="1"/>
        <v>0.85303751529251737</v>
      </c>
    </row>
    <row r="8" spans="1:7" s="19" customFormat="1" ht="36" customHeight="1" outlineLevel="3">
      <c r="A8" s="20" t="s">
        <v>3</v>
      </c>
      <c r="B8" s="21"/>
      <c r="C8" s="22">
        <f>C10</f>
        <v>29920600</v>
      </c>
      <c r="D8" s="22">
        <f>D10</f>
        <v>29920195.629999999</v>
      </c>
      <c r="E8" s="22">
        <f t="shared" si="0"/>
        <v>404.37000000104308</v>
      </c>
      <c r="F8" s="23">
        <f t="shared" si="1"/>
        <v>0.99998648523091116</v>
      </c>
    </row>
    <row r="9" spans="1:7" s="19" customFormat="1" ht="18.75" customHeight="1" outlineLevel="3">
      <c r="A9" s="18" t="s">
        <v>5</v>
      </c>
      <c r="B9" s="15"/>
      <c r="C9" s="38"/>
      <c r="D9" s="38"/>
      <c r="E9" s="38"/>
      <c r="F9" s="39"/>
    </row>
    <row r="10" spans="1:7" s="17" customFormat="1" ht="80.25" customHeight="1" outlineLevel="3">
      <c r="A10" s="30" t="s">
        <v>35</v>
      </c>
      <c r="B10" s="40" t="s">
        <v>4</v>
      </c>
      <c r="C10" s="31">
        <v>29920600</v>
      </c>
      <c r="D10" s="31">
        <v>29920195.629999999</v>
      </c>
      <c r="E10" s="31">
        <f t="shared" si="0"/>
        <v>404.37000000104308</v>
      </c>
      <c r="F10" s="32">
        <f>D10/C10</f>
        <v>0.99998648523091116</v>
      </c>
    </row>
    <row r="11" spans="1:7" s="4" customFormat="1" ht="23.25" customHeight="1">
      <c r="A11" s="3" t="s">
        <v>6</v>
      </c>
      <c r="B11" s="34"/>
      <c r="C11" s="35">
        <f>C12+C15+C23</f>
        <v>84760817.460000008</v>
      </c>
      <c r="D11" s="35">
        <f>D12+D15+D23</f>
        <v>84257622.469999999</v>
      </c>
      <c r="E11" s="35">
        <f>C11-D11</f>
        <v>503194.99000000954</v>
      </c>
      <c r="F11" s="36">
        <f>D11/C11</f>
        <v>0.99406335373962773</v>
      </c>
    </row>
    <row r="12" spans="1:7" s="11" customFormat="1" ht="37.5" outlineLevel="3">
      <c r="A12" s="20" t="s">
        <v>32</v>
      </c>
      <c r="B12" s="21"/>
      <c r="C12" s="22">
        <f>C13+C14</f>
        <v>11040129.65</v>
      </c>
      <c r="D12" s="22">
        <f>D13+D14</f>
        <v>10541904.65</v>
      </c>
      <c r="E12" s="22">
        <f>C12-D12</f>
        <v>498225</v>
      </c>
      <c r="F12" s="23">
        <f>D12/C12</f>
        <v>0.9548714538873192</v>
      </c>
    </row>
    <row r="13" spans="1:7" s="11" customFormat="1" ht="33" customHeight="1" outlineLevel="3">
      <c r="A13" s="30" t="s">
        <v>26</v>
      </c>
      <c r="B13" s="15" t="s">
        <v>25</v>
      </c>
      <c r="C13" s="31">
        <v>10795929.65</v>
      </c>
      <c r="D13" s="31">
        <v>10334138.189999999</v>
      </c>
      <c r="E13" s="38">
        <f t="shared" si="0"/>
        <v>461791.46000000089</v>
      </c>
      <c r="F13" s="39">
        <f t="shared" si="1"/>
        <v>0.9572254104119694</v>
      </c>
    </row>
    <row r="14" spans="1:7" s="11" customFormat="1" ht="65.25" customHeight="1" outlineLevel="3">
      <c r="A14" s="30" t="s">
        <v>34</v>
      </c>
      <c r="B14" s="15" t="s">
        <v>25</v>
      </c>
      <c r="C14" s="31">
        <v>244200</v>
      </c>
      <c r="D14" s="31">
        <v>207766.46</v>
      </c>
      <c r="E14" s="38">
        <f t="shared" si="0"/>
        <v>36433.540000000008</v>
      </c>
      <c r="F14" s="39">
        <f t="shared" si="1"/>
        <v>0.85080450450450451</v>
      </c>
    </row>
    <row r="15" spans="1:7" s="11" customFormat="1" ht="37.5" outlineLevel="3">
      <c r="A15" s="20" t="s">
        <v>7</v>
      </c>
      <c r="B15" s="21"/>
      <c r="C15" s="22">
        <f>SUM(C16:C22)</f>
        <v>23415358.140000004</v>
      </c>
      <c r="D15" s="22">
        <f>SUM(D16:D22)</f>
        <v>23415340.270000003</v>
      </c>
      <c r="E15" s="22">
        <f>C15-D15</f>
        <v>17.870000001043081</v>
      </c>
      <c r="F15" s="23">
        <f>D15/C15</f>
        <v>0.99999923682568104</v>
      </c>
    </row>
    <row r="16" spans="1:7" s="5" customFormat="1" ht="27.75" customHeight="1" outlineLevel="3">
      <c r="A16" s="55" t="s">
        <v>17</v>
      </c>
      <c r="B16" s="15" t="s">
        <v>13</v>
      </c>
      <c r="C16" s="38">
        <v>2650242.6</v>
      </c>
      <c r="D16" s="38">
        <v>2650242.6</v>
      </c>
      <c r="E16" s="38">
        <f t="shared" si="0"/>
        <v>0</v>
      </c>
      <c r="F16" s="39">
        <f t="shared" si="1"/>
        <v>1</v>
      </c>
    </row>
    <row r="17" spans="1:6" s="5" customFormat="1" ht="27.75" customHeight="1" outlineLevel="3">
      <c r="A17" s="49"/>
      <c r="B17" s="15" t="s">
        <v>4</v>
      </c>
      <c r="C17" s="38">
        <v>5266091</v>
      </c>
      <c r="D17" s="38">
        <v>5266091</v>
      </c>
      <c r="E17" s="38">
        <f t="shared" si="0"/>
        <v>0</v>
      </c>
      <c r="F17" s="39">
        <f t="shared" si="1"/>
        <v>1</v>
      </c>
    </row>
    <row r="18" spans="1:6" s="5" customFormat="1" ht="47.25" outlineLevel="3">
      <c r="A18" s="18" t="s">
        <v>18</v>
      </c>
      <c r="B18" s="15" t="s">
        <v>4</v>
      </c>
      <c r="C18" s="31">
        <v>8302281.5</v>
      </c>
      <c r="D18" s="31">
        <v>8302281.5</v>
      </c>
      <c r="E18" s="31">
        <f t="shared" si="0"/>
        <v>0</v>
      </c>
      <c r="F18" s="32">
        <f t="shared" si="1"/>
        <v>1</v>
      </c>
    </row>
    <row r="19" spans="1:6" s="5" customFormat="1" ht="84" customHeight="1" outlineLevel="3">
      <c r="A19" s="30" t="s">
        <v>36</v>
      </c>
      <c r="B19" s="15" t="s">
        <v>4</v>
      </c>
      <c r="C19" s="31">
        <v>1574765</v>
      </c>
      <c r="D19" s="31">
        <v>1574747.13</v>
      </c>
      <c r="E19" s="31">
        <f t="shared" si="0"/>
        <v>17.870000000111759</v>
      </c>
      <c r="F19" s="32">
        <f t="shared" si="1"/>
        <v>0.99998865227510125</v>
      </c>
    </row>
    <row r="20" spans="1:6" s="5" customFormat="1" ht="22.5" customHeight="1" outlineLevel="3">
      <c r="A20" s="55" t="s">
        <v>19</v>
      </c>
      <c r="B20" s="15" t="s">
        <v>13</v>
      </c>
      <c r="C20" s="31">
        <v>2541690.0299999998</v>
      </c>
      <c r="D20" s="31">
        <v>2541690.0299999998</v>
      </c>
      <c r="E20" s="31">
        <f t="shared" si="0"/>
        <v>0</v>
      </c>
      <c r="F20" s="32">
        <f t="shared" si="1"/>
        <v>1</v>
      </c>
    </row>
    <row r="21" spans="1:6" s="5" customFormat="1" ht="22.5" customHeight="1" outlineLevel="3">
      <c r="A21" s="56"/>
      <c r="B21" s="15" t="s">
        <v>4</v>
      </c>
      <c r="C21" s="31">
        <v>718980.26</v>
      </c>
      <c r="D21" s="31">
        <v>718980.26</v>
      </c>
      <c r="E21" s="31">
        <f t="shared" si="0"/>
        <v>0</v>
      </c>
      <c r="F21" s="32">
        <f t="shared" si="1"/>
        <v>1</v>
      </c>
    </row>
    <row r="22" spans="1:6" s="5" customFormat="1" ht="51.75" customHeight="1" outlineLevel="3">
      <c r="A22" s="30" t="s">
        <v>20</v>
      </c>
      <c r="B22" s="15" t="s">
        <v>4</v>
      </c>
      <c r="C22" s="31">
        <v>2361307.75</v>
      </c>
      <c r="D22" s="31">
        <v>2361307.75</v>
      </c>
      <c r="E22" s="31">
        <f t="shared" si="0"/>
        <v>0</v>
      </c>
      <c r="F22" s="32">
        <f t="shared" si="1"/>
        <v>1</v>
      </c>
    </row>
    <row r="23" spans="1:6" s="11" customFormat="1" ht="47.25" customHeight="1" outlineLevel="3">
      <c r="A23" s="20" t="s">
        <v>16</v>
      </c>
      <c r="B23" s="21"/>
      <c r="C23" s="24">
        <f>C25+C26+C27+C28+C29+C30+C31+C32</f>
        <v>50305329.670000002</v>
      </c>
      <c r="D23" s="24">
        <f>D25+D26+D27+D28+D29+D30+D31+D32</f>
        <v>50300377.549999997</v>
      </c>
      <c r="E23" s="24">
        <f t="shared" si="0"/>
        <v>4952.1200000047684</v>
      </c>
      <c r="F23" s="25">
        <f t="shared" si="1"/>
        <v>0.99990155874074393</v>
      </c>
    </row>
    <row r="24" spans="1:6" s="14" customFormat="1" ht="17.25" customHeight="1" outlineLevel="3">
      <c r="A24" s="18" t="s">
        <v>5</v>
      </c>
      <c r="B24" s="15"/>
      <c r="C24" s="31"/>
      <c r="D24" s="31"/>
      <c r="E24" s="31"/>
      <c r="F24" s="32"/>
    </row>
    <row r="25" spans="1:6" s="5" customFormat="1" ht="15.75" outlineLevel="3">
      <c r="A25" s="55" t="s">
        <v>21</v>
      </c>
      <c r="B25" s="15" t="s">
        <v>13</v>
      </c>
      <c r="C25" s="31">
        <v>3581973.69</v>
      </c>
      <c r="D25" s="31">
        <v>3577021.57</v>
      </c>
      <c r="E25" s="31">
        <f t="shared" si="0"/>
        <v>4952.1200000001118</v>
      </c>
      <c r="F25" s="32">
        <f t="shared" si="1"/>
        <v>0.99861748844950338</v>
      </c>
    </row>
    <row r="26" spans="1:6" s="5" customFormat="1" ht="15.75" outlineLevel="3">
      <c r="A26" s="56"/>
      <c r="B26" s="15" t="s">
        <v>8</v>
      </c>
      <c r="C26" s="31">
        <v>3737811</v>
      </c>
      <c r="D26" s="31">
        <v>3737811</v>
      </c>
      <c r="E26" s="31">
        <f t="shared" si="0"/>
        <v>0</v>
      </c>
      <c r="F26" s="32">
        <f t="shared" si="1"/>
        <v>1</v>
      </c>
    </row>
    <row r="27" spans="1:6" s="5" customFormat="1" ht="15.75" outlineLevel="3">
      <c r="A27" s="56"/>
      <c r="B27" s="15" t="s">
        <v>4</v>
      </c>
      <c r="C27" s="31">
        <v>283681.15999999997</v>
      </c>
      <c r="D27" s="31">
        <v>283681.15999999997</v>
      </c>
      <c r="E27" s="31">
        <f t="shared" si="0"/>
        <v>0</v>
      </c>
      <c r="F27" s="32">
        <f t="shared" si="1"/>
        <v>1</v>
      </c>
    </row>
    <row r="28" spans="1:6" s="5" customFormat="1" ht="30.75" customHeight="1" outlineLevel="3">
      <c r="A28" s="55" t="s">
        <v>22</v>
      </c>
      <c r="B28" s="15" t="s">
        <v>8</v>
      </c>
      <c r="C28" s="31">
        <v>38078980.82</v>
      </c>
      <c r="D28" s="31">
        <v>38078980.82</v>
      </c>
      <c r="E28" s="31">
        <f t="shared" si="0"/>
        <v>0</v>
      </c>
      <c r="F28" s="32">
        <f t="shared" si="1"/>
        <v>1</v>
      </c>
    </row>
    <row r="29" spans="1:6" s="5" customFormat="1" ht="30.75" customHeight="1" outlineLevel="3">
      <c r="A29" s="56"/>
      <c r="B29" s="15" t="s">
        <v>4</v>
      </c>
      <c r="C29" s="31">
        <v>2952565</v>
      </c>
      <c r="D29" s="31">
        <v>2952565</v>
      </c>
      <c r="E29" s="31">
        <f t="shared" si="0"/>
        <v>0</v>
      </c>
      <c r="F29" s="32">
        <f t="shared" si="1"/>
        <v>1</v>
      </c>
    </row>
    <row r="30" spans="1:6" s="5" customFormat="1" ht="22.5" customHeight="1" outlineLevel="3">
      <c r="A30" s="55" t="s">
        <v>14</v>
      </c>
      <c r="B30" s="15" t="s">
        <v>13</v>
      </c>
      <c r="C30" s="38">
        <v>99314</v>
      </c>
      <c r="D30" s="38">
        <v>99314</v>
      </c>
      <c r="E30" s="38">
        <f t="shared" si="0"/>
        <v>0</v>
      </c>
      <c r="F30" s="39">
        <f t="shared" si="1"/>
        <v>1</v>
      </c>
    </row>
    <row r="31" spans="1:6" s="5" customFormat="1" ht="22.5" customHeight="1" outlineLevel="3">
      <c r="A31" s="56"/>
      <c r="B31" s="15" t="s">
        <v>4</v>
      </c>
      <c r="C31" s="31">
        <v>861080</v>
      </c>
      <c r="D31" s="31">
        <v>861080</v>
      </c>
      <c r="E31" s="31">
        <f t="shared" si="0"/>
        <v>0</v>
      </c>
      <c r="F31" s="32">
        <f t="shared" si="1"/>
        <v>1</v>
      </c>
    </row>
    <row r="32" spans="1:6" s="5" customFormat="1" ht="15.75" outlineLevel="3">
      <c r="A32" s="43" t="s">
        <v>37</v>
      </c>
      <c r="B32" s="44" t="s">
        <v>13</v>
      </c>
      <c r="C32" s="45">
        <v>709924</v>
      </c>
      <c r="D32" s="45">
        <v>709924</v>
      </c>
      <c r="E32" s="45">
        <f t="shared" si="0"/>
        <v>0</v>
      </c>
      <c r="F32" s="46">
        <f t="shared" si="1"/>
        <v>1</v>
      </c>
    </row>
    <row r="33" spans="1:8" s="5" customFormat="1" ht="18.75" outlineLevel="3">
      <c r="A33" s="37" t="s">
        <v>28</v>
      </c>
      <c r="B33" s="12"/>
      <c r="C33" s="28">
        <f>C4+C11</f>
        <v>138794517.46000001</v>
      </c>
      <c r="D33" s="28">
        <f>D4+D11</f>
        <v>134747197.00999999</v>
      </c>
      <c r="E33" s="28">
        <f t="shared" ref="E33:E38" si="2">C33-D33</f>
        <v>4047320.4500000179</v>
      </c>
      <c r="F33" s="29">
        <f t="shared" ref="F33:F38" si="3">D33/C33</f>
        <v>0.97083947893571199</v>
      </c>
    </row>
    <row r="34" spans="1:8" s="5" customFormat="1" ht="37.5" outlineLevel="3">
      <c r="A34" s="26" t="s">
        <v>29</v>
      </c>
      <c r="B34" s="27"/>
      <c r="C34" s="28">
        <f>SUM(C35:C38)</f>
        <v>19615215.960000001</v>
      </c>
      <c r="D34" s="28">
        <f>SUM(D35:D38)</f>
        <v>19614962.940000001</v>
      </c>
      <c r="E34" s="28">
        <f t="shared" si="2"/>
        <v>253.01999999955297</v>
      </c>
      <c r="F34" s="29">
        <f t="shared" si="3"/>
        <v>0.99998710083026787</v>
      </c>
    </row>
    <row r="35" spans="1:8" s="5" customFormat="1" ht="15.75" outlineLevel="3">
      <c r="A35" s="51" t="s">
        <v>30</v>
      </c>
      <c r="B35" s="41" t="s">
        <v>13</v>
      </c>
      <c r="C35" s="31">
        <v>9600278</v>
      </c>
      <c r="D35" s="31">
        <v>9600277.8399999999</v>
      </c>
      <c r="E35" s="31">
        <f t="shared" si="2"/>
        <v>0.16000000014901161</v>
      </c>
      <c r="F35" s="32">
        <f t="shared" si="3"/>
        <v>0.9999999833338159</v>
      </c>
    </row>
    <row r="36" spans="1:8" s="5" customFormat="1" ht="15.75" outlineLevel="3">
      <c r="A36" s="52"/>
      <c r="B36" s="41" t="s">
        <v>4</v>
      </c>
      <c r="C36" s="31">
        <v>2334546</v>
      </c>
      <c r="D36" s="31">
        <v>2334546</v>
      </c>
      <c r="E36" s="31">
        <f t="shared" si="2"/>
        <v>0</v>
      </c>
      <c r="F36" s="32">
        <f t="shared" si="3"/>
        <v>1</v>
      </c>
    </row>
    <row r="37" spans="1:8" s="5" customFormat="1" ht="15.75" outlineLevel="3">
      <c r="A37" s="53" t="s">
        <v>31</v>
      </c>
      <c r="B37" s="41" t="s">
        <v>13</v>
      </c>
      <c r="C37" s="31">
        <v>6276727.1200000001</v>
      </c>
      <c r="D37" s="31">
        <v>6276727.1200000001</v>
      </c>
      <c r="E37" s="31">
        <f t="shared" si="2"/>
        <v>0</v>
      </c>
      <c r="F37" s="32">
        <f t="shared" si="3"/>
        <v>1</v>
      </c>
    </row>
    <row r="38" spans="1:8" s="5" customFormat="1" ht="15.75" outlineLevel="3">
      <c r="A38" s="54"/>
      <c r="B38" s="41" t="s">
        <v>4</v>
      </c>
      <c r="C38" s="31">
        <v>1403664.84</v>
      </c>
      <c r="D38" s="31">
        <v>1403411.98</v>
      </c>
      <c r="E38" s="31">
        <f t="shared" si="2"/>
        <v>252.86000000010245</v>
      </c>
      <c r="F38" s="32">
        <f t="shared" si="3"/>
        <v>0.99981985728159994</v>
      </c>
    </row>
    <row r="39" spans="1:8" s="1" customFormat="1" ht="33.75" customHeight="1" outlineLevel="3">
      <c r="A39" s="42" t="s">
        <v>9</v>
      </c>
      <c r="B39" s="27"/>
      <c r="C39" s="35">
        <f>C33+C34</f>
        <v>158409733.42000002</v>
      </c>
      <c r="D39" s="35">
        <f>D33+D34</f>
        <v>154362159.94999999</v>
      </c>
      <c r="E39" s="35">
        <f t="shared" si="0"/>
        <v>4047573.4700000286</v>
      </c>
      <c r="F39" s="36">
        <f t="shared" si="1"/>
        <v>0.9744487072693413</v>
      </c>
    </row>
    <row r="40" spans="1:8" s="6" customFormat="1" ht="15.75">
      <c r="A40" s="8"/>
      <c r="G40" s="7"/>
      <c r="H40" s="9"/>
    </row>
    <row r="41" spans="1:8" s="6" customFormat="1" ht="49.5" customHeight="1">
      <c r="A41" s="48" t="s">
        <v>40</v>
      </c>
      <c r="B41" s="49"/>
      <c r="C41" s="49"/>
      <c r="D41" s="49"/>
      <c r="E41" s="49"/>
      <c r="F41" s="49"/>
      <c r="G41" s="7"/>
      <c r="H41" s="9"/>
    </row>
    <row r="42" spans="1:8" s="1" customFormat="1" ht="36.75" customHeight="1" outlineLevel="3">
      <c r="A42" s="47" t="s">
        <v>38</v>
      </c>
      <c r="B42" s="47"/>
      <c r="C42" s="47"/>
      <c r="D42" s="47"/>
      <c r="E42" s="47"/>
      <c r="F42" s="47"/>
    </row>
    <row r="43" spans="1:8" s="1" customFormat="1" ht="19.5" customHeight="1" outlineLevel="3">
      <c r="A43" s="7"/>
      <c r="B43" s="7"/>
      <c r="C43" s="7"/>
      <c r="D43" s="7"/>
      <c r="E43" s="7"/>
      <c r="F43" s="7"/>
    </row>
    <row r="44" spans="1:8" s="1" customFormat="1" ht="12.75" customHeight="1">
      <c r="A44" s="1" t="s">
        <v>10</v>
      </c>
    </row>
    <row r="45" spans="1:8" s="1" customFormat="1" ht="12.75" customHeight="1">
      <c r="A45" s="1" t="s">
        <v>11</v>
      </c>
    </row>
    <row r="46" spans="1:8" s="1" customFormat="1" ht="17.25" customHeight="1">
      <c r="A46" s="1" t="s">
        <v>12</v>
      </c>
      <c r="C46" s="4"/>
      <c r="D46" s="4"/>
    </row>
  </sheetData>
  <autoFilter ref="A4:H39"/>
  <mergeCells count="10">
    <mergeCell ref="A42:F42"/>
    <mergeCell ref="A41:F41"/>
    <mergeCell ref="A1:D1"/>
    <mergeCell ref="A35:A36"/>
    <mergeCell ref="A37:A38"/>
    <mergeCell ref="A16:A17"/>
    <mergeCell ref="A20:A21"/>
    <mergeCell ref="A30:A31"/>
    <mergeCell ref="A25:A27"/>
    <mergeCell ref="A28:A29"/>
  </mergeCells>
  <phoneticPr fontId="0" type="noConversion"/>
  <pageMargins left="0.36" right="0.34" top="0.32" bottom="0.35" header="0.24" footer="0.32"/>
  <pageSetup paperSize="9" scale="58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2017-02-08T13:30:49Z</cp:lastPrinted>
  <dcterms:created xsi:type="dcterms:W3CDTF">1996-10-08T23:32:33Z</dcterms:created>
  <dcterms:modified xsi:type="dcterms:W3CDTF">2021-02-09T12:15:20Z</dcterms:modified>
</cp:coreProperties>
</file>